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activeTab="2"/>
  </bookViews>
  <sheets>
    <sheet name="銷售預算" sheetId="1" r:id="rId1"/>
    <sheet name="預計生產產量" sheetId="2" r:id="rId2"/>
    <sheet name="直接材料預算" sheetId="3" r:id="rId3"/>
  </sheets>
  <calcPr calcId="124519"/>
</workbook>
</file>

<file path=xl/calcChain.xml><?xml version="1.0" encoding="utf-8"?>
<calcChain xmlns="http://schemas.openxmlformats.org/spreadsheetml/2006/main">
  <c r="F18" i="3"/>
  <c r="F15"/>
  <c r="F16"/>
  <c r="F17"/>
  <c r="F14"/>
  <c r="C18"/>
  <c r="D18"/>
  <c r="E18"/>
  <c r="F13"/>
  <c r="B18"/>
  <c r="B14"/>
  <c r="E16"/>
  <c r="E17"/>
  <c r="D16"/>
  <c r="D15"/>
  <c r="C15"/>
  <c r="C14"/>
  <c r="F6"/>
  <c r="F7"/>
  <c r="F8"/>
  <c r="F9"/>
  <c r="F11"/>
  <c r="C11"/>
  <c r="D11"/>
  <c r="E11"/>
  <c r="F5"/>
  <c r="C9"/>
  <c r="D9"/>
  <c r="E9"/>
  <c r="C7"/>
  <c r="D7"/>
  <c r="E7"/>
  <c r="B7"/>
  <c r="C6"/>
  <c r="D6"/>
  <c r="B6"/>
  <c r="C5"/>
  <c r="D5"/>
  <c r="E5"/>
  <c r="F3"/>
  <c r="C3"/>
  <c r="D3"/>
  <c r="E3"/>
  <c r="B9"/>
  <c r="B11" s="1"/>
  <c r="B5"/>
  <c r="B3"/>
  <c r="B4" i="2"/>
  <c r="C4"/>
  <c r="D4"/>
  <c r="F4"/>
  <c r="B5"/>
  <c r="C5"/>
  <c r="D5"/>
  <c r="E5"/>
  <c r="F5"/>
  <c r="B7"/>
  <c r="C7"/>
  <c r="D7"/>
  <c r="E7"/>
  <c r="F7"/>
  <c r="F3"/>
  <c r="C3"/>
  <c r="D3"/>
  <c r="E3"/>
  <c r="B3"/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</calcChain>
</file>

<file path=xl/sharedStrings.xml><?xml version="1.0" encoding="utf-8"?>
<sst xmlns="http://schemas.openxmlformats.org/spreadsheetml/2006/main" count="51" uniqueCount="36">
  <si>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</si>
  <si>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</si>
  <si>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</si>
  <si>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</si>
  <si>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</si>
  <si>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</si>
  <si>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</si>
  <si>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</si>
  <si>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</si>
  <si>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</si>
  <si>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</si>
  <si>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</si>
  <si>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</si>
  <si>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</si>
  <si>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</si>
  <si>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</si>
  <si>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</si>
  <si>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</si>
  <si>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</si>
  <si>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</si>
  <si>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</si>
  <si>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</si>
  <si>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</si>
  <si>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</si>
  <si>
    <t>季度</t>
    <phoneticPr fontId="3" type="noConversion"/>
  </si>
  <si>
    <t>單位產品材料用量</t>
    <phoneticPr fontId="3" type="noConversion"/>
  </si>
  <si>
    <t>生產需用量</t>
    <phoneticPr fontId="3" type="noConversion"/>
  </si>
  <si>
    <t>　加：預計期末庫存量</t>
    <phoneticPr fontId="3" type="noConversion"/>
  </si>
  <si>
    <t>　減：預計期初庫存量</t>
    <phoneticPr fontId="3" type="noConversion"/>
  </si>
  <si>
    <t>預計材料採購量</t>
    <phoneticPr fontId="3" type="noConversion"/>
  </si>
  <si>
    <t>單價</t>
    <phoneticPr fontId="3" type="noConversion"/>
  </si>
  <si>
    <t>預計採購金額</t>
    <phoneticPr fontId="3" type="noConversion"/>
  </si>
  <si>
    <t>預計現金支出</t>
    <phoneticPr fontId="3" type="noConversion"/>
  </si>
  <si>
    <t>現金支出合計</t>
    <phoneticPr fontId="3" type="noConversion"/>
  </si>
  <si>
    <t>去年應付帳款</t>
    <phoneticPr fontId="3" type="noConversion"/>
  </si>
  <si>
    <t>直接材料預算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</si>
</sst>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4" fillId="2" borderId="5" xfId="0" applyFont="1" applyFill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76639232"/>
        <c:axId val="76927744"/>
        <c:axId val="0"/>
      </c:bar3DChart>
      <c:catAx>
        <c:axId val="76639232"/>
        <c:scaling>
          <c:orientation val="minMax"/>
        </c:scaling>
        <c:axPos val="b"/>
        <c:tickLblPos val="nextTo"/>
        <c:spPr>
          <a:ln>
            <a:noFill/>
          </a:ln>
        </c:spPr>
        <c:crossAx val="76927744"/>
        <c:crosses val="autoZero"/>
        <c:auto val="1"/>
        <c:lblAlgn val="ctr"/>
        <c:lblOffset val="100"/>
      </c:catAx>
      <c:valAx>
        <c:axId val="76927744"/>
        <c:scaling>
          <c:orientation val="minMax"/>
        </c:scaling>
        <c:axPos val="l"/>
        <c:numFmt formatCode="#,##0_ ;[Red]\-#,##0\ " sourceLinked="1"/>
        <c:tickLblPos val="nextTo"/>
        <c:crossAx val="7663923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1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預計生產產量!$A$7</c:f>
              <c:strCache>
                <c:ptCount val="1"/>
                <c:pt idx="0">
                  <c:v>預計生產量</c:v>
                </c:pt>
              </c:strCache>
            </c:strRef>
          </c:tx>
          <c:cat>
            <c:strRef>
              <c:f>預計生產產量!$B$2:$E$2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預計生產產量!$B$7:$E$7</c:f>
              <c:numCache>
                <c:formatCode>General</c:formatCode>
                <c:ptCount val="4"/>
                <c:pt idx="0">
                  <c:v>880</c:v>
                </c:pt>
                <c:pt idx="1">
                  <c:v>1130</c:v>
                </c:pt>
                <c:pt idx="2">
                  <c:v>1600</c:v>
                </c:pt>
                <c:pt idx="3">
                  <c:v>1280</c:v>
                </c:pt>
              </c:numCache>
            </c:numRef>
          </c:val>
        </c:ser>
        <c:shape val="box"/>
        <c:axId val="79327232"/>
        <c:axId val="79328768"/>
        <c:axId val="0"/>
      </c:bar3DChart>
      <c:catAx>
        <c:axId val="79327232"/>
        <c:scaling>
          <c:orientation val="minMax"/>
        </c:scaling>
        <c:axPos val="b"/>
        <c:majorTickMark val="none"/>
        <c:tickLblPos val="nextTo"/>
        <c:crossAx val="79328768"/>
        <c:crosses val="autoZero"/>
        <c:auto val="1"/>
        <c:lblAlgn val="ctr"/>
        <c:lblOffset val="100"/>
      </c:catAx>
      <c:valAx>
        <c:axId val="79328768"/>
        <c:scaling>
          <c:orientation val="minMax"/>
          <c:max val="2000"/>
        </c:scaling>
        <c:axPos val="l"/>
        <c:majorGridlines/>
        <c:numFmt formatCode="General" sourceLinked="1"/>
        <c:tickLblPos val="nextTo"/>
        <c:crossAx val="79327232"/>
        <c:crosses val="autoZero"/>
        <c:crossBetween val="between"/>
        <c:minorUnit val="100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直接材料預算!$A$9</c:f>
              <c:strCache>
                <c:ptCount val="1"/>
                <c:pt idx="0">
                  <c:v>預計材料採購量</c:v>
                </c:pt>
              </c:strCache>
            </c:strRef>
          </c:tx>
          <c:cat>
            <c:strRef>
              <c:f>直接材料預算!$B$2:$E$2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直接材料預算!$B$9:$E$9</c:f>
              <c:numCache>
                <c:formatCode>General</c:formatCode>
                <c:ptCount val="4"/>
                <c:pt idx="0">
                  <c:v>16090</c:v>
                </c:pt>
                <c:pt idx="1">
                  <c:v>21250</c:v>
                </c:pt>
                <c:pt idx="2">
                  <c:v>27340</c:v>
                </c:pt>
                <c:pt idx="3">
                  <c:v>22700</c:v>
                </c:pt>
              </c:numCache>
            </c:numRef>
          </c:val>
        </c:ser>
        <c:shape val="box"/>
        <c:axId val="123278464"/>
        <c:axId val="123280000"/>
        <c:axId val="0"/>
      </c:bar3DChart>
      <c:catAx>
        <c:axId val="123278464"/>
        <c:scaling>
          <c:orientation val="minMax"/>
        </c:scaling>
        <c:axPos val="b"/>
        <c:tickLblPos val="nextTo"/>
        <c:crossAx val="123280000"/>
        <c:crosses val="autoZero"/>
        <c:auto val="1"/>
        <c:lblAlgn val="ctr"/>
        <c:lblOffset val="100"/>
      </c:catAx>
      <c:valAx>
        <c:axId val="123280000"/>
        <c:scaling>
          <c:orientation val="minMax"/>
        </c:scaling>
        <c:axPos val="l"/>
        <c:majorGridlines/>
        <c:numFmt formatCode="General" sourceLinked="1"/>
        <c:tickLblPos val="nextTo"/>
        <c:crossAx val="12327846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預計現金支出結構</a:t>
            </a:r>
            <a:endParaRPr lang="zh-TW" alt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outEnd"/>
            <c:showCatName val="1"/>
            <c:showPercent val="1"/>
            <c:showLeaderLines val="1"/>
          </c:dLbls>
          <c:cat>
            <c:strRef>
              <c:f>直接材料預算!$A$13:$A$17</c:f>
              <c:strCache>
                <c:ptCount val="5"/>
                <c:pt idx="0">
                  <c:v>去年應付帳款</c:v>
                </c:pt>
                <c:pt idx="1">
                  <c:v>第一季度</c:v>
                </c:pt>
                <c:pt idx="2">
                  <c:v>第二季度</c:v>
                </c:pt>
                <c:pt idx="3">
                  <c:v>第三季度</c:v>
                </c:pt>
                <c:pt idx="4">
                  <c:v>第四季度</c:v>
                </c:pt>
              </c:strCache>
            </c:strRef>
          </c:cat>
          <c:val>
            <c:numRef>
              <c:f>直接材料預算!$F$13:$F$17</c:f>
              <c:numCache>
                <c:formatCode>General</c:formatCode>
                <c:ptCount val="5"/>
                <c:pt idx="0">
                  <c:v>2380</c:v>
                </c:pt>
                <c:pt idx="1">
                  <c:v>84955.199999999997</c:v>
                </c:pt>
                <c:pt idx="2">
                  <c:v>112200</c:v>
                </c:pt>
                <c:pt idx="3">
                  <c:v>144355.20000000001</c:v>
                </c:pt>
                <c:pt idx="4">
                  <c:v>59928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47625</xdr:rowOff>
    </xdr:from>
    <xdr:to>
      <xdr:col>6</xdr:col>
      <xdr:colOff>333375</xdr:colOff>
      <xdr:row>20</xdr:row>
      <xdr:rowOff>66675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19</xdr:row>
      <xdr:rowOff>66675</xdr:rowOff>
    </xdr:from>
    <xdr:to>
      <xdr:col>5</xdr:col>
      <xdr:colOff>485775</xdr:colOff>
      <xdr:row>32</xdr:row>
      <xdr:rowOff>85725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642570</xdr:colOff>
      <xdr:row>19</xdr:row>
      <xdr:rowOff>90853</xdr:rowOff>
    </xdr:from>
    <xdr:to>
      <xdr:col>12</xdr:col>
      <xdr:colOff>381732</xdr:colOff>
      <xdr:row>32</xdr:row>
      <xdr:rowOff>109903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18" t="s">
        <v>0</v>
      </c>
      <c r="B1" s="18"/>
      <c r="C1" s="18"/>
      <c r="D1" s="18"/>
      <c r="E1" s="18"/>
      <c r="F1" s="18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19" t="s">
        <v>9</v>
      </c>
      <c r="B6" s="19"/>
      <c r="C6" s="19"/>
      <c r="D6" s="19"/>
      <c r="E6" s="19"/>
      <c r="F6" s="19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topLeftCell="A4" workbookViewId="0">
      <selection activeCell="F7" sqref="F7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20" t="s">
        <v>12</v>
      </c>
      <c r="B1" s="20"/>
      <c r="C1" s="20"/>
      <c r="D1" s="20"/>
      <c r="E1" s="20"/>
      <c r="F1" s="20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>
        <f>銷售預算!B3</f>
        <v>800</v>
      </c>
      <c r="C3" s="8">
        <f>銷售預算!C3</f>
        <v>1000</v>
      </c>
      <c r="D3" s="8">
        <f>銷售預算!D3</f>
        <v>1500</v>
      </c>
      <c r="E3" s="8">
        <f>銷售預算!E3</f>
        <v>1200</v>
      </c>
      <c r="F3" s="9">
        <f>SUM(B3:E3)</f>
        <v>4500</v>
      </c>
    </row>
    <row r="4" spans="1:6">
      <c r="A4" s="7" t="s">
        <v>20</v>
      </c>
      <c r="B4" s="8">
        <f>C3*0.1</f>
        <v>100</v>
      </c>
      <c r="C4" s="8">
        <f>D3*0.1</f>
        <v>150</v>
      </c>
      <c r="D4" s="8">
        <f>E3*0.1</f>
        <v>120</v>
      </c>
      <c r="E4" s="8">
        <v>100</v>
      </c>
      <c r="F4" s="9">
        <f t="shared" ref="F4" si="0">SUM(B4:E4)</f>
        <v>470</v>
      </c>
    </row>
    <row r="5" spans="1:6">
      <c r="A5" s="7" t="s">
        <v>21</v>
      </c>
      <c r="B5" s="8">
        <f>SUM(B3:B4)</f>
        <v>900</v>
      </c>
      <c r="C5" s="8">
        <f t="shared" ref="C5:E5" si="1">SUM(C3:C4)</f>
        <v>1150</v>
      </c>
      <c r="D5" s="8">
        <f t="shared" si="1"/>
        <v>1620</v>
      </c>
      <c r="E5" s="8">
        <f t="shared" si="1"/>
        <v>1300</v>
      </c>
      <c r="F5" s="9">
        <f>SUM(F3:F4)</f>
        <v>4970</v>
      </c>
    </row>
    <row r="6" spans="1:6">
      <c r="A6" s="7" t="s">
        <v>22</v>
      </c>
      <c r="B6" s="8">
        <v>20</v>
      </c>
      <c r="C6" s="8">
        <v>20</v>
      </c>
      <c r="D6" s="8">
        <v>20</v>
      </c>
      <c r="E6" s="8">
        <v>20</v>
      </c>
      <c r="F6" s="9">
        <v>20</v>
      </c>
    </row>
    <row r="7" spans="1:6" ht="17.25" thickBot="1">
      <c r="A7" s="10" t="s">
        <v>23</v>
      </c>
      <c r="B7" s="11">
        <f>B5-B6</f>
        <v>880</v>
      </c>
      <c r="C7" s="11">
        <f t="shared" ref="C7:E7" si="2">C5-C6</f>
        <v>1130</v>
      </c>
      <c r="D7" s="11">
        <f t="shared" si="2"/>
        <v>1600</v>
      </c>
      <c r="E7" s="11">
        <f t="shared" si="2"/>
        <v>1280</v>
      </c>
      <c r="F7" s="12">
        <f>F5-F6</f>
        <v>4950</v>
      </c>
    </row>
  </sheetData>
  <mergeCells count="1">
    <mergeCell ref="A1:F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="65" zoomScaleNormal="65" workbookViewId="0">
      <selection activeCell="R43" sqref="R43"/>
    </sheetView>
  </sheetViews>
  <sheetFormatPr defaultRowHeight="16.5"/>
  <cols>
    <col min="1" max="1" width="18.625" bestFit="1" customWidth="1"/>
    <col min="2" max="2" width="9.5" customWidth="1"/>
    <col min="3" max="3" width="9.375" customWidth="1"/>
    <col min="4" max="6" width="9.5" customWidth="1"/>
  </cols>
  <sheetData>
    <row r="1" spans="1:6" ht="17.25" thickBot="1">
      <c r="A1" s="21" t="s">
        <v>35</v>
      </c>
      <c r="B1" s="21"/>
      <c r="C1" s="21"/>
      <c r="D1" s="21"/>
      <c r="E1" s="21"/>
      <c r="F1" s="21"/>
    </row>
    <row r="2" spans="1:6">
      <c r="A2" s="13" t="s">
        <v>24</v>
      </c>
      <c r="B2" s="5" t="s">
        <v>1</v>
      </c>
      <c r="C2" s="5" t="s">
        <v>15</v>
      </c>
      <c r="D2" s="5" t="s">
        <v>3</v>
      </c>
      <c r="E2" s="5" t="s">
        <v>4</v>
      </c>
      <c r="F2" s="6" t="s">
        <v>5</v>
      </c>
    </row>
    <row r="3" spans="1:6">
      <c r="A3" s="7" t="s">
        <v>23</v>
      </c>
      <c r="B3" s="8">
        <f>預計生產產量!B7</f>
        <v>880</v>
      </c>
      <c r="C3" s="8">
        <f>預計生產產量!C7</f>
        <v>1130</v>
      </c>
      <c r="D3" s="8">
        <f>預計生產產量!D7</f>
        <v>1600</v>
      </c>
      <c r="E3" s="8">
        <f>預計生產產量!E7</f>
        <v>1280</v>
      </c>
      <c r="F3" s="9">
        <f>SUM(B3:E3)</f>
        <v>4890</v>
      </c>
    </row>
    <row r="4" spans="1:6">
      <c r="A4" s="7" t="s">
        <v>25</v>
      </c>
      <c r="B4" s="8">
        <v>15</v>
      </c>
      <c r="C4" s="8">
        <v>15</v>
      </c>
      <c r="D4" s="8">
        <v>15</v>
      </c>
      <c r="E4" s="8">
        <v>15</v>
      </c>
      <c r="F4" s="9">
        <v>15</v>
      </c>
    </row>
    <row r="5" spans="1:6">
      <c r="A5" s="7" t="s">
        <v>26</v>
      </c>
      <c r="B5" s="8">
        <f>B3*B4</f>
        <v>13200</v>
      </c>
      <c r="C5" s="8">
        <f t="shared" ref="C5:E5" si="0">C3*C4</f>
        <v>16950</v>
      </c>
      <c r="D5" s="8">
        <f t="shared" si="0"/>
        <v>24000</v>
      </c>
      <c r="E5" s="8">
        <f t="shared" si="0"/>
        <v>19200</v>
      </c>
      <c r="F5" s="9">
        <f>SUM(B5:E5)</f>
        <v>73350</v>
      </c>
    </row>
    <row r="6" spans="1:6">
      <c r="A6" s="7" t="s">
        <v>27</v>
      </c>
      <c r="B6" s="8">
        <f>C5*0.2</f>
        <v>3390</v>
      </c>
      <c r="C6" s="8">
        <f t="shared" ref="C6:D6" si="1">D5*0.2</f>
        <v>4800</v>
      </c>
      <c r="D6" s="8">
        <f t="shared" si="1"/>
        <v>3840</v>
      </c>
      <c r="E6" s="8">
        <v>4000</v>
      </c>
      <c r="F6" s="9">
        <f>SUM(B6:E6)</f>
        <v>16030</v>
      </c>
    </row>
    <row r="7" spans="1:6">
      <c r="A7" s="7" t="s">
        <v>21</v>
      </c>
      <c r="B7" s="8">
        <f>B5+B6</f>
        <v>16590</v>
      </c>
      <c r="C7" s="8">
        <f t="shared" ref="C7:E7" si="2">C5+C6</f>
        <v>21750</v>
      </c>
      <c r="D7" s="8">
        <f t="shared" si="2"/>
        <v>27840</v>
      </c>
      <c r="E7" s="8">
        <f t="shared" si="2"/>
        <v>23200</v>
      </c>
      <c r="F7" s="9">
        <f>SUM(B7:E7)</f>
        <v>89380</v>
      </c>
    </row>
    <row r="8" spans="1:6">
      <c r="A8" s="7" t="s">
        <v>28</v>
      </c>
      <c r="B8" s="8">
        <v>500</v>
      </c>
      <c r="C8" s="8">
        <v>500</v>
      </c>
      <c r="D8" s="8">
        <v>500</v>
      </c>
      <c r="E8" s="8">
        <v>500</v>
      </c>
      <c r="F8" s="9">
        <f>SUM(B8:E8)</f>
        <v>2000</v>
      </c>
    </row>
    <row r="9" spans="1:6">
      <c r="A9" s="7" t="s">
        <v>29</v>
      </c>
      <c r="B9" s="8">
        <f>B7-B8</f>
        <v>16090</v>
      </c>
      <c r="C9" s="8">
        <f t="shared" ref="C9:E9" si="3">C7-C8</f>
        <v>21250</v>
      </c>
      <c r="D9" s="8">
        <f t="shared" si="3"/>
        <v>27340</v>
      </c>
      <c r="E9" s="8">
        <f t="shared" si="3"/>
        <v>22700</v>
      </c>
      <c r="F9" s="9">
        <f>SUM(B9:E9)</f>
        <v>87380</v>
      </c>
    </row>
    <row r="10" spans="1:6">
      <c r="A10" s="7" t="s">
        <v>30</v>
      </c>
      <c r="B10" s="8">
        <v>5.28</v>
      </c>
      <c r="C10" s="8">
        <v>5.28</v>
      </c>
      <c r="D10" s="8">
        <v>5.28</v>
      </c>
      <c r="E10" s="8">
        <v>5.28</v>
      </c>
      <c r="F10" s="9">
        <v>5.28</v>
      </c>
    </row>
    <row r="11" spans="1:6" ht="17.25" thickBot="1">
      <c r="A11" s="10" t="s">
        <v>31</v>
      </c>
      <c r="B11" s="11">
        <f>B9*B10</f>
        <v>84955.199999999997</v>
      </c>
      <c r="C11" s="11">
        <f t="shared" ref="C11:E11" si="4">C9*C10</f>
        <v>112200</v>
      </c>
      <c r="D11" s="11">
        <f t="shared" si="4"/>
        <v>144355.20000000001</v>
      </c>
      <c r="E11" s="11">
        <f t="shared" si="4"/>
        <v>119856</v>
      </c>
      <c r="F11" s="12">
        <f>SUM(B11:E11)</f>
        <v>461366.4</v>
      </c>
    </row>
    <row r="12" spans="1:6" ht="17.25" thickBot="1">
      <c r="A12" s="21" t="s">
        <v>32</v>
      </c>
      <c r="B12" s="21"/>
      <c r="C12" s="21"/>
      <c r="D12" s="21"/>
      <c r="E12" s="21"/>
      <c r="F12" s="21"/>
    </row>
    <row r="13" spans="1:6">
      <c r="A13" s="13" t="s">
        <v>34</v>
      </c>
      <c r="B13" s="14">
        <v>2380</v>
      </c>
      <c r="C13" s="14"/>
      <c r="D13" s="14"/>
      <c r="E13" s="14"/>
      <c r="F13" s="15">
        <f>SUM(B13:E13)</f>
        <v>2380</v>
      </c>
    </row>
    <row r="14" spans="1:6">
      <c r="A14" s="16" t="s">
        <v>1</v>
      </c>
      <c r="B14" s="8">
        <f>B11*0.5</f>
        <v>42477.599999999999</v>
      </c>
      <c r="C14" s="8">
        <f>B11*0.5</f>
        <v>42477.599999999999</v>
      </c>
      <c r="D14" s="8"/>
      <c r="E14" s="8"/>
      <c r="F14" s="9">
        <f>SUM(B14:E14)</f>
        <v>84955.199999999997</v>
      </c>
    </row>
    <row r="15" spans="1:6">
      <c r="A15" s="16" t="s">
        <v>15</v>
      </c>
      <c r="B15" s="8"/>
      <c r="C15" s="8">
        <f>C11*0.5</f>
        <v>56100</v>
      </c>
      <c r="D15" s="8">
        <f>C11*0.5</f>
        <v>56100</v>
      </c>
      <c r="E15" s="8"/>
      <c r="F15" s="9">
        <f t="shared" ref="F15:F17" si="5">SUM(B15:E15)</f>
        <v>112200</v>
      </c>
    </row>
    <row r="16" spans="1:6">
      <c r="A16" s="16" t="s">
        <v>3</v>
      </c>
      <c r="B16" s="8"/>
      <c r="C16" s="8"/>
      <c r="D16" s="8">
        <f>D11*0.5</f>
        <v>72177.600000000006</v>
      </c>
      <c r="E16" s="8">
        <f>D11*0.5</f>
        <v>72177.600000000006</v>
      </c>
      <c r="F16" s="9">
        <f t="shared" si="5"/>
        <v>144355.20000000001</v>
      </c>
    </row>
    <row r="17" spans="1:6">
      <c r="A17" s="16" t="s">
        <v>4</v>
      </c>
      <c r="B17" s="8"/>
      <c r="C17" s="8"/>
      <c r="D17" s="8"/>
      <c r="E17" s="8">
        <f>E11*0.5</f>
        <v>59928</v>
      </c>
      <c r="F17" s="9">
        <f t="shared" si="5"/>
        <v>59928</v>
      </c>
    </row>
    <row r="18" spans="1:6" ht="17.25" thickBot="1">
      <c r="A18" s="17" t="s">
        <v>33</v>
      </c>
      <c r="B18" s="11">
        <f>SUM(B13:B17)</f>
        <v>44857.599999999999</v>
      </c>
      <c r="C18" s="11">
        <f t="shared" ref="C18:E18" si="6">SUM(C13:C17)</f>
        <v>98577.600000000006</v>
      </c>
      <c r="D18" s="11">
        <f t="shared" si="6"/>
        <v>128277.6</v>
      </c>
      <c r="E18" s="11">
        <f t="shared" si="6"/>
        <v>132105.60000000001</v>
      </c>
      <c r="F18" s="12">
        <f>SUM(F13:F17)</f>
        <v>403818.4</v>
      </c>
    </row>
  </sheetData>
  <mergeCells count="2">
    <mergeCell ref="A12:F12"/>
    <mergeCell ref="A1:F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銷售預算</vt:lpstr>
      <vt:lpstr>預計生產產量</vt:lpstr>
      <vt:lpstr>直接材料預算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2008-08-26T03:29:01Z</dcterms:modified>
</cp:coreProperties>
</file>